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Divisão de Expansão e Desenvolvimento\ARACRUZ-SEDE\ESGOTO\ETE PIRANEMA\Tubos de Aeração - Inox\"/>
    </mc:Choice>
  </mc:AlternateContent>
  <bookViews>
    <workbookView xWindow="0" yWindow="0" windowWidth="24000" windowHeight="9735"/>
  </bookViews>
  <sheets>
    <sheet name="ORÇAMENTO" sheetId="2" r:id="rId1"/>
    <sheet name="CRONOGRAMA" sheetId="3" r:id="rId2"/>
  </sheets>
  <definedNames>
    <definedName name="_xlnm.Print_Area" localSheetId="1">CRONOGRAMA!$A$1:$F$28</definedName>
    <definedName name="_xlnm.Print_Area" localSheetId="0">ORÇAMENTO!$A$1:$I$20</definedName>
  </definedNames>
  <calcPr calcId="152511" fullPrecision="0"/>
</workbook>
</file>

<file path=xl/calcChain.xml><?xml version="1.0" encoding="utf-8"?>
<calcChain xmlns="http://schemas.openxmlformats.org/spreadsheetml/2006/main">
  <c r="F11" i="2" l="1"/>
  <c r="H7" i="2" l="1"/>
  <c r="H16" i="2"/>
  <c r="H17" i="2"/>
  <c r="H18" i="2"/>
  <c r="H15" i="2"/>
  <c r="H14" i="2" l="1"/>
  <c r="C24" i="3"/>
  <c r="C8" i="3"/>
  <c r="B15" i="3"/>
  <c r="B8" i="3" l="1"/>
  <c r="B10" i="3"/>
  <c r="B12" i="3"/>
  <c r="B13" i="3"/>
  <c r="B17" i="3"/>
  <c r="B18" i="3"/>
  <c r="B20" i="3"/>
  <c r="B24" i="3"/>
  <c r="A8" i="3"/>
  <c r="A10" i="3"/>
  <c r="A12" i="3"/>
  <c r="A13" i="3"/>
  <c r="A15" i="3"/>
  <c r="A17" i="3"/>
  <c r="A18" i="3"/>
  <c r="A20" i="3"/>
  <c r="A24" i="3"/>
  <c r="B7" i="3"/>
  <c r="A7" i="3"/>
  <c r="H11" i="2" l="1"/>
  <c r="H12" i="2"/>
  <c r="C15" i="3" s="1"/>
  <c r="H8" i="2"/>
  <c r="H6" i="2" s="1"/>
  <c r="H10" i="2" l="1"/>
  <c r="H20" i="2" s="1"/>
  <c r="C18" i="3"/>
  <c r="F19" i="3" s="1"/>
  <c r="C20" i="3"/>
  <c r="F21" i="3" s="1"/>
  <c r="C10" i="3"/>
  <c r="C13" i="3"/>
  <c r="E9" i="3"/>
  <c r="E11" i="3" l="1"/>
  <c r="C22" i="3"/>
  <c r="C26" i="3" s="1"/>
  <c r="E25" i="3"/>
  <c r="F25" i="3"/>
  <c r="E16" i="3"/>
  <c r="F16" i="3"/>
  <c r="E19" i="3"/>
  <c r="E21" i="3"/>
  <c r="E14" i="3"/>
  <c r="E27" i="3" l="1"/>
  <c r="E28" i="3" s="1"/>
  <c r="I17" i="2"/>
  <c r="I16" i="2"/>
  <c r="I7" i="2"/>
  <c r="I18" i="2"/>
  <c r="I15" i="2"/>
  <c r="I8" i="2"/>
  <c r="I11" i="2"/>
  <c r="F23" i="3"/>
  <c r="F27" i="3" s="1"/>
  <c r="F28" i="3" s="1"/>
  <c r="D22" i="3"/>
  <c r="D13" i="3"/>
  <c r="D24" i="3"/>
  <c r="D15" i="3"/>
  <c r="D10" i="3"/>
  <c r="D8" i="3"/>
  <c r="D20" i="3"/>
  <c r="I12" i="2"/>
  <c r="D18" i="3"/>
  <c r="I10" i="2" l="1"/>
  <c r="I6" i="2"/>
  <c r="G27" i="3"/>
  <c r="I14" i="2"/>
  <c r="D26" i="3"/>
  <c r="I20" i="2" l="1"/>
</calcChain>
</file>

<file path=xl/sharedStrings.xml><?xml version="1.0" encoding="utf-8"?>
<sst xmlns="http://schemas.openxmlformats.org/spreadsheetml/2006/main" count="74" uniqueCount="61">
  <si>
    <t>ITEM</t>
  </si>
  <si>
    <t>FORNECIMENTO E INSTALAÇÃO DE TUBOS E CONEXOES EM ACO INOX Ø150</t>
  </si>
  <si>
    <t>FORNECIMENTO E INSTALAÇÃO DE TUBOS E CONEXOES EM ACO INOX Ø100</t>
  </si>
  <si>
    <t>KG</t>
  </si>
  <si>
    <t>FORNECIMENTO E INSTALAÇÃO DE PONTA ROSCADA INOX Ø50 À Ø150</t>
  </si>
  <si>
    <t>T x KM</t>
  </si>
  <si>
    <t>GUINDAUTO HIDRÁULICO, CAPACIDADE MÁXIMA DE CARGA 6200 KG, MOMENTO MÁXIMO DE CARGA 11,7 TM, ALCANCE MÁXIMO HORIZONTAL 9,70 M, INCLUSIVE CAMINHÃO TOCO PBT 16.000 KG, POTÊNCIA DE 189 CV - DEPRECIAÇÃO. AF_06/2014</t>
  </si>
  <si>
    <t>H</t>
  </si>
  <si>
    <t>CONTAINER DEPOSITO MAT 6,0X2,4M C/ BANH</t>
  </si>
  <si>
    <t>Local:</t>
  </si>
  <si>
    <t>Item</t>
  </si>
  <si>
    <t>Serviço</t>
  </si>
  <si>
    <t>Un.</t>
  </si>
  <si>
    <t>Quant.</t>
  </si>
  <si>
    <t>Preço unitário</t>
  </si>
  <si>
    <t>Preço total</t>
  </si>
  <si>
    <t>% sobre total</t>
  </si>
  <si>
    <t>1.0</t>
  </si>
  <si>
    <t>CANTEIRO DE OBRAS</t>
  </si>
  <si>
    <t>1.1</t>
  </si>
  <si>
    <t>2.0</t>
  </si>
  <si>
    <t>3.0</t>
  </si>
  <si>
    <t>1.2</t>
  </si>
  <si>
    <t>2.1</t>
  </si>
  <si>
    <t>2.2</t>
  </si>
  <si>
    <t>3.1</t>
  </si>
  <si>
    <t>3.2</t>
  </si>
  <si>
    <t>mês</t>
  </si>
  <si>
    <t>m²</t>
  </si>
  <si>
    <t>INSTALAÇÕES</t>
  </si>
  <si>
    <t xml:space="preserve">Data orçamento </t>
  </si>
  <si>
    <t>CRONOGRAMA FISICO FINANCEIRO</t>
  </si>
  <si>
    <t xml:space="preserve">Serviço: </t>
  </si>
  <si>
    <t>SERVIÇO</t>
  </si>
  <si>
    <t>VALORES DO ITEM</t>
  </si>
  <si>
    <t>PRAZO EM DIAS</t>
  </si>
  <si>
    <t>R$</t>
  </si>
  <si>
    <t>%</t>
  </si>
  <si>
    <t>30 dias</t>
  </si>
  <si>
    <t xml:space="preserve">TOTAL GERAL </t>
  </si>
  <si>
    <t>VALOR DO SERVIÇO EXECUTADO NO MÊS</t>
  </si>
  <si>
    <t>PORCENTAGEM</t>
  </si>
  <si>
    <t>FORNECIMENTO E INSTALAÇÃO DE TUBOS E CONEXOES EM ACO INOX Ø50</t>
  </si>
  <si>
    <t>3.3</t>
  </si>
  <si>
    <t>3.4</t>
  </si>
  <si>
    <t>CESAN</t>
  </si>
  <si>
    <t>SINAPI</t>
  </si>
  <si>
    <t>Referencial</t>
  </si>
  <si>
    <t>TRANSPORTE COM CAMINHÃO CARROCERIA COM GUINDAUTO (MUNCK), MOMENTO MÁXIMO DE CARGA 11,7 TM, EM VIA URBANA PAVIMENTADA, DMT ATÉ 30KM (UNIDADE: TXKM). AF_07/2020</t>
  </si>
  <si>
    <t>60 dias</t>
  </si>
  <si>
    <t>BDI</t>
  </si>
  <si>
    <r>
      <t xml:space="preserve">Prazo: </t>
    </r>
    <r>
      <rPr>
        <sz val="10"/>
        <rFont val="Calibri"/>
        <family val="2"/>
        <scheme val="minor"/>
      </rPr>
      <t>90 dias</t>
    </r>
  </si>
  <si>
    <t>Avenida Morobá, Bº Moroba Aracruz-ES</t>
  </si>
  <si>
    <r>
      <t xml:space="preserve">Local: </t>
    </r>
    <r>
      <rPr>
        <sz val="10"/>
        <rFont val="Calibri"/>
        <family val="2"/>
        <scheme val="minor"/>
      </rPr>
      <t>Avenida Morobá, Bº Moroba Aracruz-ES</t>
    </r>
  </si>
  <si>
    <t>SERVIÇOS COMPLEMENTARES</t>
  </si>
  <si>
    <t>Código</t>
  </si>
  <si>
    <t xml:space="preserve">PLACA OBRA </t>
  </si>
  <si>
    <t xml:space="preserve">ORÇAMENTO </t>
  </si>
  <si>
    <r>
      <t xml:space="preserve">Serviço:  </t>
    </r>
    <r>
      <rPr>
        <sz val="10"/>
        <rFont val="Calibri"/>
        <family val="2"/>
        <scheme val="minor"/>
      </rPr>
      <t>Substituição dos tubos de aeração da ETE Piranema</t>
    </r>
  </si>
  <si>
    <t>Substituição dos tubos de aeração  da ETE Piranema</t>
  </si>
  <si>
    <t>Data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</si>
</sst>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"/>
    <numFmt numFmtId="165" formatCode="0.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Tahoma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wrapText="1"/>
    </xf>
    <xf numFmtId="0" fontId="4" fillId="0" borderId="1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43" fontId="4" fillId="0" borderId="1" xfId="1" applyFont="1" applyBorder="1" applyAlignment="1"/>
    <xf numFmtId="10" fontId="4" fillId="0" borderId="1" xfId="3" applyNumberFormat="1" applyFont="1" applyFill="1" applyBorder="1" applyAlignment="1">
      <alignment horizontal="center" vertical="top" wrapText="1"/>
    </xf>
    <xf numFmtId="43" fontId="4" fillId="0" borderId="1" xfId="1" applyFont="1" applyFill="1" applyBorder="1" applyAlignment="1">
      <alignment vertical="center" wrapText="1"/>
    </xf>
    <xf numFmtId="0" fontId="3" fillId="0" borderId="8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0" fillId="0" borderId="0" xfId="0" applyBorder="1"/>
    <xf numFmtId="39" fontId="0" fillId="0" borderId="0" xfId="0" applyNumberFormat="1"/>
    <xf numFmtId="43" fontId="3" fillId="0" borderId="9" xfId="1" applyFont="1" applyBorder="1"/>
    <xf numFmtId="10" fontId="3" fillId="0" borderId="9" xfId="3" applyNumberFormat="1" applyFont="1" applyBorder="1"/>
    <xf numFmtId="165" fontId="4" fillId="2" borderId="16" xfId="0" applyNumberFormat="1" applyFont="1" applyFill="1" applyBorder="1" applyAlignment="1">
      <alignment horizontal="center"/>
    </xf>
    <xf numFmtId="39" fontId="4" fillId="2" borderId="16" xfId="0" applyNumberFormat="1" applyFont="1" applyFill="1" applyBorder="1" applyAlignment="1">
      <alignment horizontal="center"/>
    </xf>
    <xf numFmtId="43" fontId="4" fillId="2" borderId="4" xfId="1" applyFont="1" applyFill="1" applyBorder="1" applyAlignment="1">
      <alignment horizontal="center"/>
    </xf>
    <xf numFmtId="10" fontId="4" fillId="2" borderId="4" xfId="3" applyNumberFormat="1" applyFont="1" applyFill="1" applyBorder="1" applyAlignment="1">
      <alignment horizontal="center"/>
    </xf>
    <xf numFmtId="0" fontId="8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/>
    </xf>
    <xf numFmtId="4" fontId="0" fillId="0" borderId="9" xfId="0" applyNumberFormat="1" applyFont="1" applyBorder="1" applyAlignment="1">
      <alignment horizontal="center" vertical="center"/>
    </xf>
    <xf numFmtId="0" fontId="11" fillId="0" borderId="19" xfId="0" applyFont="1" applyFill="1" applyBorder="1" applyAlignment="1" applyProtection="1">
      <alignment horizontal="center" vertical="center" wrapText="1"/>
    </xf>
    <xf numFmtId="0" fontId="11" fillId="0" borderId="20" xfId="0" applyFont="1" applyFill="1" applyBorder="1" applyAlignment="1" applyProtection="1">
      <alignment horizontal="center" vertical="center" wrapText="1"/>
    </xf>
    <xf numFmtId="4" fontId="11" fillId="0" borderId="20" xfId="0" applyNumberFormat="1" applyFont="1" applyFill="1" applyBorder="1" applyAlignment="1" applyProtection="1">
      <alignment horizontal="center" vertical="center" wrapText="1"/>
    </xf>
    <xf numFmtId="4" fontId="11" fillId="0" borderId="20" xfId="0" applyNumberFormat="1" applyFont="1" applyFill="1" applyBorder="1" applyAlignment="1" applyProtection="1">
      <alignment horizontal="center" vertical="center"/>
    </xf>
    <xf numFmtId="44" fontId="11" fillId="0" borderId="20" xfId="2" applyFont="1" applyFill="1" applyBorder="1" applyAlignment="1" applyProtection="1">
      <alignment horizontal="center" vertical="center" wrapText="1"/>
    </xf>
    <xf numFmtId="0" fontId="11" fillId="0" borderId="33" xfId="0" applyFont="1" applyFill="1" applyBorder="1" applyAlignment="1" applyProtection="1">
      <alignment horizontal="center" vertical="center" wrapText="1"/>
    </xf>
    <xf numFmtId="0" fontId="11" fillId="0" borderId="27" xfId="0" applyFont="1" applyFill="1" applyBorder="1" applyAlignment="1" applyProtection="1">
      <alignment horizontal="center" vertical="center" wrapText="1"/>
    </xf>
    <xf numFmtId="4" fontId="11" fillId="0" borderId="27" xfId="0" applyNumberFormat="1" applyFont="1" applyFill="1" applyBorder="1" applyAlignment="1" applyProtection="1">
      <alignment horizontal="center" vertical="center" wrapText="1"/>
    </xf>
    <xf numFmtId="4" fontId="11" fillId="0" borderId="27" xfId="0" applyNumberFormat="1" applyFont="1" applyFill="1" applyBorder="1" applyAlignment="1" applyProtection="1">
      <alignment horizontal="center" vertical="center"/>
    </xf>
    <xf numFmtId="44" fontId="11" fillId="0" borderId="34" xfId="2" applyFont="1" applyFill="1" applyBorder="1" applyAlignment="1" applyProtection="1">
      <alignment horizontal="center" vertical="center" wrapText="1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11" fillId="0" borderId="20" xfId="0" applyFont="1" applyFill="1" applyBorder="1" applyAlignment="1" applyProtection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wrapText="1"/>
    </xf>
    <xf numFmtId="0" fontId="0" fillId="0" borderId="20" xfId="0" applyFont="1" applyBorder="1" applyAlignment="1">
      <alignment wrapText="1"/>
    </xf>
    <xf numFmtId="4" fontId="0" fillId="0" borderId="7" xfId="0" applyNumberFormat="1" applyFont="1" applyBorder="1" applyAlignment="1">
      <alignment horizontal="center" vertical="center"/>
    </xf>
    <xf numFmtId="43" fontId="0" fillId="0" borderId="7" xfId="0" applyNumberFormat="1" applyFont="1" applyBorder="1" applyAlignment="1">
      <alignment horizontal="center" vertical="center" wrapText="1"/>
    </xf>
    <xf numFmtId="44" fontId="0" fillId="0" borderId="7" xfId="2" applyFont="1" applyBorder="1" applyAlignment="1">
      <alignment horizontal="center" vertical="center" wrapText="1"/>
    </xf>
    <xf numFmtId="10" fontId="0" fillId="0" borderId="18" xfId="3" applyNumberFormat="1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vertical="center"/>
    </xf>
    <xf numFmtId="0" fontId="11" fillId="0" borderId="8" xfId="0" applyFont="1" applyFill="1" applyBorder="1" applyAlignment="1" applyProtection="1">
      <alignment horizontal="left" vertical="center"/>
    </xf>
    <xf numFmtId="164" fontId="12" fillId="0" borderId="0" xfId="0" applyNumberFormat="1" applyFont="1" applyFill="1" applyBorder="1" applyAlignment="1">
      <alignment horizontal="center" vertical="center"/>
    </xf>
    <xf numFmtId="9" fontId="12" fillId="0" borderId="11" xfId="3" applyFont="1" applyFill="1" applyBorder="1" applyAlignment="1">
      <alignment horizontal="center" vertical="center"/>
    </xf>
    <xf numFmtId="0" fontId="11" fillId="0" borderId="31" xfId="0" applyFont="1" applyFill="1" applyBorder="1" applyAlignment="1" applyProtection="1">
      <alignment horizontal="left" vertical="center"/>
    </xf>
    <xf numFmtId="164" fontId="12" fillId="0" borderId="14" xfId="0" applyNumberFormat="1" applyFont="1" applyFill="1" applyBorder="1" applyAlignment="1">
      <alignment horizontal="center" vertical="center"/>
    </xf>
    <xf numFmtId="10" fontId="12" fillId="0" borderId="32" xfId="3" applyNumberFormat="1" applyFont="1" applyFill="1" applyBorder="1" applyAlignment="1">
      <alignment horizontal="center" vertical="center"/>
    </xf>
    <xf numFmtId="39" fontId="4" fillId="0" borderId="16" xfId="0" applyNumberFormat="1" applyFont="1" applyBorder="1" applyAlignment="1">
      <alignment vertical="center"/>
    </xf>
    <xf numFmtId="10" fontId="4" fillId="2" borderId="1" xfId="0" applyNumberFormat="1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10" fontId="4" fillId="3" borderId="1" xfId="3" applyNumberFormat="1" applyFont="1" applyFill="1" applyBorder="1" applyAlignment="1">
      <alignment vertical="center" wrapText="1"/>
    </xf>
    <xf numFmtId="10" fontId="4" fillId="0" borderId="1" xfId="3" applyNumberFormat="1" applyFont="1" applyFill="1" applyBorder="1" applyAlignment="1">
      <alignment vertical="center" wrapText="1"/>
    </xf>
    <xf numFmtId="10" fontId="4" fillId="3" borderId="1" xfId="0" applyNumberFormat="1" applyFont="1" applyFill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44" fontId="10" fillId="0" borderId="9" xfId="2" applyFont="1" applyBorder="1" applyAlignment="1">
      <alignment horizontal="center" vertical="center" wrapText="1"/>
    </xf>
    <xf numFmtId="165" fontId="11" fillId="0" borderId="22" xfId="3" applyNumberFormat="1" applyFont="1" applyFill="1" applyBorder="1" applyAlignment="1" applyProtection="1">
      <alignment horizontal="center" vertical="center" wrapText="1"/>
    </xf>
    <xf numFmtId="165" fontId="11" fillId="0" borderId="21" xfId="3" applyNumberFormat="1" applyFont="1" applyFill="1" applyBorder="1" applyAlignment="1" applyProtection="1">
      <alignment horizontal="center" vertical="center" wrapText="1"/>
    </xf>
    <xf numFmtId="44" fontId="10" fillId="0" borderId="22" xfId="3" applyNumberFormat="1" applyFont="1" applyBorder="1" applyAlignment="1">
      <alignment horizontal="center" vertical="center" wrapText="1"/>
    </xf>
    <xf numFmtId="10" fontId="10" fillId="0" borderId="22" xfId="3" applyNumberFormat="1" applyFont="1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 wrapText="1"/>
    </xf>
    <xf numFmtId="10" fontId="0" fillId="0" borderId="3" xfId="3" applyNumberFormat="1" applyFont="1" applyBorder="1" applyAlignment="1">
      <alignment horizontal="center" vertical="center" wrapText="1"/>
    </xf>
    <xf numFmtId="44" fontId="0" fillId="0" borderId="9" xfId="2" applyFont="1" applyBorder="1" applyAlignment="1">
      <alignment horizontal="center" vertical="center" wrapText="1"/>
    </xf>
    <xf numFmtId="10" fontId="0" fillId="0" borderId="10" xfId="3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10" fontId="10" fillId="0" borderId="10" xfId="3" applyNumberFormat="1" applyFont="1" applyBorder="1" applyAlignment="1">
      <alignment horizontal="center" vertical="center" wrapText="1"/>
    </xf>
    <xf numFmtId="43" fontId="0" fillId="0" borderId="27" xfId="0" applyNumberFormat="1" applyFont="1" applyBorder="1" applyAlignment="1">
      <alignment horizontal="center" vertical="center" wrapText="1"/>
    </xf>
    <xf numFmtId="44" fontId="10" fillId="0" borderId="20" xfId="2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4" fontId="0" fillId="0" borderId="0" xfId="2" applyFont="1" applyAlignment="1">
      <alignment horizontal="center" vertical="center"/>
    </xf>
    <xf numFmtId="164" fontId="5" fillId="0" borderId="11" xfId="0" applyNumberFormat="1" applyFont="1" applyFill="1" applyBorder="1" applyAlignment="1">
      <alignment vertical="center"/>
    </xf>
    <xf numFmtId="0" fontId="0" fillId="0" borderId="32" xfId="0" applyBorder="1"/>
    <xf numFmtId="0" fontId="0" fillId="0" borderId="37" xfId="0" applyBorder="1" applyAlignment="1">
      <alignment vertical="center"/>
    </xf>
    <xf numFmtId="0" fontId="0" fillId="0" borderId="3" xfId="0" applyBorder="1" applyAlignment="1">
      <alignment vertical="center"/>
    </xf>
    <xf numFmtId="10" fontId="4" fillId="2" borderId="3" xfId="0" applyNumberFormat="1" applyFont="1" applyFill="1" applyBorder="1" applyAlignment="1">
      <alignment vertical="center" wrapText="1"/>
    </xf>
    <xf numFmtId="44" fontId="4" fillId="3" borderId="3" xfId="2" applyFont="1" applyFill="1" applyBorder="1" applyAlignment="1">
      <alignment vertical="center" wrapText="1"/>
    </xf>
    <xf numFmtId="0" fontId="0" fillId="0" borderId="10" xfId="0" applyBorder="1" applyAlignment="1">
      <alignment vertical="center"/>
    </xf>
    <xf numFmtId="39" fontId="4" fillId="2" borderId="37" xfId="0" applyNumberFormat="1" applyFont="1" applyFill="1" applyBorder="1" applyAlignment="1">
      <alignment horizontal="center"/>
    </xf>
    <xf numFmtId="10" fontId="4" fillId="2" borderId="5" xfId="3" applyNumberFormat="1" applyFont="1" applyFill="1" applyBorder="1" applyAlignment="1">
      <alignment horizontal="center"/>
    </xf>
    <xf numFmtId="0" fontId="12" fillId="0" borderId="0" xfId="0" applyFont="1" applyFill="1" applyBorder="1" applyAlignment="1" applyProtection="1">
      <alignment vertical="center"/>
    </xf>
    <xf numFmtId="0" fontId="12" fillId="0" borderId="14" xfId="0" applyFont="1" applyFill="1" applyBorder="1" applyAlignment="1" applyProtection="1">
      <alignment vertical="center"/>
    </xf>
    <xf numFmtId="0" fontId="10" fillId="0" borderId="0" xfId="0" applyFont="1" applyAlignment="1">
      <alignment horizontal="right"/>
    </xf>
    <xf numFmtId="0" fontId="2" fillId="0" borderId="28" xfId="0" applyFont="1" applyFill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center" vertical="center"/>
    </xf>
    <xf numFmtId="0" fontId="2" fillId="0" borderId="30" xfId="0" applyFont="1" applyFill="1" applyBorder="1" applyAlignment="1" applyProtection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3" fontId="4" fillId="0" borderId="1" xfId="1" applyFont="1" applyFill="1" applyBorder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 applyProtection="1">
      <alignment horizontal="center"/>
    </xf>
    <xf numFmtId="0" fontId="7" fillId="0" borderId="29" xfId="0" applyFont="1" applyBorder="1" applyAlignment="1" applyProtection="1">
      <alignment horizontal="center"/>
    </xf>
    <xf numFmtId="0" fontId="7" fillId="0" borderId="30" xfId="0" applyFont="1" applyBorder="1" applyAlignment="1" applyProtection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31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/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" fontId="4" fillId="2" borderId="35" xfId="0" applyNumberFormat="1" applyFont="1" applyFill="1" applyBorder="1" applyAlignment="1">
      <alignment horizontal="right"/>
    </xf>
    <xf numFmtId="4" fontId="4" fillId="2" borderId="4" xfId="0" applyNumberFormat="1" applyFont="1" applyFill="1" applyBorder="1" applyAlignment="1">
      <alignment horizontal="right"/>
    </xf>
    <xf numFmtId="0" fontId="4" fillId="2" borderId="15" xfId="0" applyFont="1" applyFill="1" applyBorder="1" applyAlignment="1">
      <alignment horizontal="right"/>
    </xf>
    <xf numFmtId="0" fontId="4" fillId="2" borderId="16" xfId="0" applyFont="1" applyFill="1" applyBorder="1" applyAlignment="1">
      <alignment horizontal="right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="110" zoomScaleNormal="100" zoomScaleSheetLayoutView="110" workbookViewId="0">
      <selection activeCell="L4" sqref="L4"/>
    </sheetView>
  </sheetViews>
  <sheetFormatPr defaultRowHeight="15" x14ac:dyDescent="0.25"/>
  <cols>
    <col min="1" max="1" width="13.5703125" style="1" customWidth="1"/>
    <col min="2" max="2" width="14.85546875" style="1" customWidth="1"/>
    <col min="3" max="3" width="9.140625" style="1"/>
    <col min="4" max="4" width="47.5703125" customWidth="1"/>
    <col min="6" max="6" width="9.28515625" style="1" bestFit="1" customWidth="1"/>
    <col min="7" max="7" width="10.28515625" style="1" bestFit="1" customWidth="1"/>
    <col min="8" max="8" width="15" style="86" customWidth="1"/>
    <col min="9" max="9" width="11.7109375" style="1" bestFit="1" customWidth="1"/>
  </cols>
  <sheetData>
    <row r="1" spans="1:9" ht="66.75" customHeight="1" x14ac:dyDescent="0.25">
      <c r="A1" s="99" t="s">
        <v>57</v>
      </c>
      <c r="B1" s="100"/>
      <c r="C1" s="100"/>
      <c r="D1" s="100"/>
      <c r="E1" s="100"/>
      <c r="F1" s="100"/>
      <c r="G1" s="100"/>
      <c r="H1" s="100"/>
      <c r="I1" s="101"/>
    </row>
    <row r="2" spans="1:9" x14ac:dyDescent="0.25">
      <c r="A2" s="59" t="s">
        <v>32</v>
      </c>
      <c r="B2" s="96" t="s">
        <v>59</v>
      </c>
      <c r="C2" s="96"/>
      <c r="D2" s="96"/>
      <c r="E2" s="96"/>
      <c r="F2" s="104" t="s">
        <v>60</v>
      </c>
      <c r="G2" s="104"/>
      <c r="H2" s="60" t="s">
        <v>30</v>
      </c>
      <c r="I2" s="61" t="s">
        <v>50</v>
      </c>
    </row>
    <row r="3" spans="1:9" ht="15.75" thickBot="1" x14ac:dyDescent="0.3">
      <c r="A3" s="62" t="s">
        <v>9</v>
      </c>
      <c r="B3" s="97" t="s">
        <v>52</v>
      </c>
      <c r="C3" s="97"/>
      <c r="D3" s="97"/>
      <c r="E3" s="97"/>
      <c r="F3" s="105"/>
      <c r="G3" s="105"/>
      <c r="H3" s="63"/>
      <c r="I3" s="64"/>
    </row>
    <row r="4" spans="1:9" ht="36.75" customHeight="1" thickBot="1" x14ac:dyDescent="0.3">
      <c r="A4" s="33" t="s">
        <v>47</v>
      </c>
      <c r="B4" s="34" t="s">
        <v>55</v>
      </c>
      <c r="C4" s="34" t="s">
        <v>10</v>
      </c>
      <c r="D4" s="34" t="s">
        <v>11</v>
      </c>
      <c r="E4" s="35" t="s">
        <v>12</v>
      </c>
      <c r="F4" s="36" t="s">
        <v>13</v>
      </c>
      <c r="G4" s="35" t="s">
        <v>14</v>
      </c>
      <c r="H4" s="37" t="s">
        <v>15</v>
      </c>
      <c r="I4" s="73" t="s">
        <v>16</v>
      </c>
    </row>
    <row r="5" spans="1:9" ht="15.75" thickBot="1" x14ac:dyDescent="0.3">
      <c r="A5" s="38"/>
      <c r="B5" s="39"/>
      <c r="C5" s="39"/>
      <c r="D5" s="39"/>
      <c r="E5" s="40"/>
      <c r="F5" s="41"/>
      <c r="G5" s="40"/>
      <c r="H5" s="42"/>
      <c r="I5" s="74"/>
    </row>
    <row r="6" spans="1:9" ht="15.75" thickBot="1" x14ac:dyDescent="0.3">
      <c r="A6" s="43"/>
      <c r="B6" s="44"/>
      <c r="C6" s="34" t="s">
        <v>17</v>
      </c>
      <c r="D6" s="45" t="s">
        <v>18</v>
      </c>
      <c r="E6" s="35"/>
      <c r="F6" s="36"/>
      <c r="G6" s="35"/>
      <c r="H6" s="75">
        <f>SUM(H7:H8)</f>
        <v>0</v>
      </c>
      <c r="I6" s="76" t="e">
        <f>SUM(I7:I8)</f>
        <v>#DIV/0!</v>
      </c>
    </row>
    <row r="7" spans="1:9" x14ac:dyDescent="0.25">
      <c r="A7" s="46" t="s">
        <v>45</v>
      </c>
      <c r="B7" s="9">
        <v>7010100160</v>
      </c>
      <c r="C7" s="47" t="s">
        <v>19</v>
      </c>
      <c r="D7" s="8" t="s">
        <v>8</v>
      </c>
      <c r="E7" s="47" t="s">
        <v>27</v>
      </c>
      <c r="F7" s="47">
        <v>1</v>
      </c>
      <c r="G7" s="55"/>
      <c r="H7" s="56">
        <f>F7*G7</f>
        <v>0</v>
      </c>
      <c r="I7" s="57" t="e">
        <f>H7/$H$20</f>
        <v>#DIV/0!</v>
      </c>
    </row>
    <row r="8" spans="1:9" x14ac:dyDescent="0.25">
      <c r="A8" s="48" t="s">
        <v>45</v>
      </c>
      <c r="B8" s="7">
        <v>7010100110</v>
      </c>
      <c r="C8" s="49" t="s">
        <v>22</v>
      </c>
      <c r="D8" s="6" t="s">
        <v>56</v>
      </c>
      <c r="E8" s="49" t="s">
        <v>28</v>
      </c>
      <c r="F8" s="49">
        <v>8</v>
      </c>
      <c r="G8" s="55"/>
      <c r="H8" s="77">
        <f>F8*G8</f>
        <v>0</v>
      </c>
      <c r="I8" s="78" t="e">
        <f>H8/$H$20</f>
        <v>#DIV/0!</v>
      </c>
    </row>
    <row r="9" spans="1:9" ht="15.75" thickBot="1" x14ac:dyDescent="0.3">
      <c r="A9" s="50"/>
      <c r="B9" s="31"/>
      <c r="C9" s="51"/>
      <c r="D9" s="30"/>
      <c r="E9" s="52"/>
      <c r="F9" s="51"/>
      <c r="G9" s="51"/>
      <c r="H9" s="79"/>
      <c r="I9" s="80"/>
    </row>
    <row r="10" spans="1:9" ht="15.75" thickBot="1" x14ac:dyDescent="0.3">
      <c r="A10" s="43"/>
      <c r="B10" s="44"/>
      <c r="C10" s="34" t="s">
        <v>20</v>
      </c>
      <c r="D10" s="45" t="s">
        <v>54</v>
      </c>
      <c r="E10" s="53"/>
      <c r="F10" s="81"/>
      <c r="G10" s="81"/>
      <c r="H10" s="75">
        <f>SUM(H11:H12)</f>
        <v>0</v>
      </c>
      <c r="I10" s="76" t="e">
        <f>SUM(I11:I12)</f>
        <v>#DIV/0!</v>
      </c>
    </row>
    <row r="11" spans="1:9" ht="60" x14ac:dyDescent="0.25">
      <c r="A11" s="46" t="s">
        <v>46</v>
      </c>
      <c r="B11" s="9">
        <v>100952</v>
      </c>
      <c r="C11" s="47" t="s">
        <v>23</v>
      </c>
      <c r="D11" s="8" t="s">
        <v>48</v>
      </c>
      <c r="E11" s="9" t="s">
        <v>5</v>
      </c>
      <c r="F11" s="54">
        <f>((F15+F16+F17+F18)/1000)*80</f>
        <v>205.94</v>
      </c>
      <c r="G11" s="55"/>
      <c r="H11" s="56">
        <f>F11*G11</f>
        <v>0</v>
      </c>
      <c r="I11" s="57" t="e">
        <f>H11/$H$20</f>
        <v>#DIV/0!</v>
      </c>
    </row>
    <row r="12" spans="1:9" ht="75" x14ac:dyDescent="0.25">
      <c r="A12" s="48" t="s">
        <v>46</v>
      </c>
      <c r="B12" s="7">
        <v>89259</v>
      </c>
      <c r="C12" s="49" t="s">
        <v>24</v>
      </c>
      <c r="D12" s="6" t="s">
        <v>6</v>
      </c>
      <c r="E12" s="7" t="s">
        <v>7</v>
      </c>
      <c r="F12" s="11">
        <v>80</v>
      </c>
      <c r="G12" s="55"/>
      <c r="H12" s="77">
        <f>F12*G12</f>
        <v>0</v>
      </c>
      <c r="I12" s="78" t="e">
        <f>H12/$H$20</f>
        <v>#DIV/0!</v>
      </c>
    </row>
    <row r="13" spans="1:9" ht="15.75" thickBot="1" x14ac:dyDescent="0.3">
      <c r="A13" s="50"/>
      <c r="B13" s="31"/>
      <c r="C13" s="51"/>
      <c r="D13" s="102"/>
      <c r="E13" s="102"/>
      <c r="F13" s="102"/>
      <c r="G13" s="102"/>
      <c r="H13" s="72"/>
      <c r="I13" s="82"/>
    </row>
    <row r="14" spans="1:9" ht="15.75" thickBot="1" x14ac:dyDescent="0.3">
      <c r="A14" s="43"/>
      <c r="B14" s="44"/>
      <c r="C14" s="34" t="s">
        <v>21</v>
      </c>
      <c r="D14" s="45" t="s">
        <v>29</v>
      </c>
      <c r="E14" s="53"/>
      <c r="F14" s="81"/>
      <c r="G14" s="81"/>
      <c r="H14" s="75">
        <f>SUM(H15:H18)</f>
        <v>0</v>
      </c>
      <c r="I14" s="76" t="e">
        <f>SUM(I15:I18)</f>
        <v>#DIV/0!</v>
      </c>
    </row>
    <row r="15" spans="1:9" ht="30" x14ac:dyDescent="0.25">
      <c r="A15" s="46" t="s">
        <v>45</v>
      </c>
      <c r="B15" s="9">
        <v>7180100050</v>
      </c>
      <c r="C15" s="47" t="s">
        <v>25</v>
      </c>
      <c r="D15" s="8" t="s">
        <v>1</v>
      </c>
      <c r="E15" s="9" t="s">
        <v>3</v>
      </c>
      <c r="F15" s="10">
        <v>1631.63</v>
      </c>
      <c r="G15" s="55"/>
      <c r="H15" s="56">
        <f>F15*G15</f>
        <v>0</v>
      </c>
      <c r="I15" s="57" t="e">
        <f>H15/$H$20</f>
        <v>#DIV/0!</v>
      </c>
    </row>
    <row r="16" spans="1:9" ht="30" x14ac:dyDescent="0.25">
      <c r="A16" s="48" t="s">
        <v>45</v>
      </c>
      <c r="B16" s="7">
        <v>7180100050</v>
      </c>
      <c r="C16" s="49" t="s">
        <v>26</v>
      </c>
      <c r="D16" s="6" t="s">
        <v>2</v>
      </c>
      <c r="E16" s="7" t="s">
        <v>3</v>
      </c>
      <c r="F16" s="11">
        <v>53.28</v>
      </c>
      <c r="G16" s="55"/>
      <c r="H16" s="77">
        <f>F16*G16</f>
        <v>0</v>
      </c>
      <c r="I16" s="78" t="e">
        <f>H16/$H$20</f>
        <v>#DIV/0!</v>
      </c>
    </row>
    <row r="17" spans="1:9" ht="30" x14ac:dyDescent="0.25">
      <c r="A17" s="48" t="s">
        <v>45</v>
      </c>
      <c r="B17" s="7">
        <v>7180100050</v>
      </c>
      <c r="C17" s="49" t="s">
        <v>43</v>
      </c>
      <c r="D17" s="6" t="s">
        <v>42</v>
      </c>
      <c r="E17" s="7" t="s">
        <v>3</v>
      </c>
      <c r="F17" s="11">
        <v>653.4</v>
      </c>
      <c r="G17" s="55"/>
      <c r="H17" s="77">
        <f>F17*G17</f>
        <v>0</v>
      </c>
      <c r="I17" s="78" t="e">
        <f>H17/$H$20</f>
        <v>#DIV/0!</v>
      </c>
    </row>
    <row r="18" spans="1:9" ht="30" x14ac:dyDescent="0.25">
      <c r="A18" s="48" t="s">
        <v>45</v>
      </c>
      <c r="B18" s="7">
        <v>7180100050</v>
      </c>
      <c r="C18" s="49" t="s">
        <v>44</v>
      </c>
      <c r="D18" s="6" t="s">
        <v>4</v>
      </c>
      <c r="E18" s="7" t="s">
        <v>3</v>
      </c>
      <c r="F18" s="11">
        <v>235.98</v>
      </c>
      <c r="G18" s="55"/>
      <c r="H18" s="77">
        <f>F18*G18</f>
        <v>0</v>
      </c>
      <c r="I18" s="78" t="e">
        <f>H18/$H$20</f>
        <v>#DIV/0!</v>
      </c>
    </row>
    <row r="19" spans="1:9" ht="15.75" thickBot="1" x14ac:dyDescent="0.3">
      <c r="A19" s="50"/>
      <c r="B19" s="31"/>
      <c r="C19" s="51"/>
      <c r="D19" s="30"/>
      <c r="E19" s="31"/>
      <c r="F19" s="32"/>
      <c r="G19" s="83"/>
      <c r="H19" s="79"/>
      <c r="I19" s="80"/>
    </row>
    <row r="20" spans="1:9" ht="15.75" thickBot="1" x14ac:dyDescent="0.3">
      <c r="A20" s="43"/>
      <c r="B20" s="44"/>
      <c r="C20" s="103"/>
      <c r="D20" s="103"/>
      <c r="E20" s="103"/>
      <c r="F20" s="103"/>
      <c r="G20" s="103"/>
      <c r="H20" s="84">
        <f>SUM(H14+H10+H6)</f>
        <v>0</v>
      </c>
      <c r="I20" s="76" t="e">
        <f>SUM(I6:I19)/2</f>
        <v>#DIV/0!</v>
      </c>
    </row>
    <row r="22" spans="1:9" x14ac:dyDescent="0.25">
      <c r="D22" s="98"/>
      <c r="E22" s="98"/>
      <c r="F22" s="85"/>
    </row>
  </sheetData>
  <mergeCells count="6">
    <mergeCell ref="D22:E22"/>
    <mergeCell ref="A1:I1"/>
    <mergeCell ref="D13:G13"/>
    <mergeCell ref="C20:G20"/>
    <mergeCell ref="F2:G2"/>
    <mergeCell ref="F3:G3"/>
  </mergeCells>
  <pageMargins left="0.51181102362204722" right="0.51181102362204722" top="0.78740157480314965" bottom="0.78740157480314965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="110" zoomScaleNormal="100" zoomScaleSheetLayoutView="110" workbookViewId="0">
      <selection activeCell="J22" sqref="J22"/>
    </sheetView>
  </sheetViews>
  <sheetFormatPr defaultRowHeight="15" x14ac:dyDescent="0.25"/>
  <cols>
    <col min="1" max="1" width="9.140625" style="5"/>
    <col min="2" max="2" width="59.42578125" style="5" customWidth="1"/>
    <col min="3" max="3" width="11.85546875" style="5" customWidth="1"/>
    <col min="4" max="4" width="9.7109375" style="5" bestFit="1" customWidth="1"/>
    <col min="5" max="5" width="13.7109375" style="5" bestFit="1" customWidth="1"/>
    <col min="6" max="6" width="12.140625" bestFit="1" customWidth="1"/>
    <col min="7" max="7" width="10.28515625" bestFit="1" customWidth="1"/>
  </cols>
  <sheetData>
    <row r="1" spans="1:9" x14ac:dyDescent="0.25">
      <c r="A1" s="112" t="s">
        <v>31</v>
      </c>
      <c r="B1" s="113"/>
      <c r="C1" s="113"/>
      <c r="D1" s="113"/>
      <c r="E1" s="113"/>
      <c r="F1" s="114"/>
      <c r="G1" s="22"/>
      <c r="H1" s="22"/>
      <c r="I1" s="22"/>
    </row>
    <row r="2" spans="1:9" x14ac:dyDescent="0.25">
      <c r="A2" s="20" t="s">
        <v>58</v>
      </c>
      <c r="B2" s="21"/>
      <c r="C2" s="21"/>
      <c r="D2" s="21"/>
      <c r="E2" s="21"/>
      <c r="F2" s="87"/>
      <c r="G2" s="58"/>
      <c r="H2" s="22"/>
      <c r="I2" s="22"/>
    </row>
    <row r="3" spans="1:9" x14ac:dyDescent="0.25">
      <c r="A3" s="117" t="s">
        <v>53</v>
      </c>
      <c r="B3" s="118"/>
      <c r="C3" s="118"/>
      <c r="D3" s="118"/>
      <c r="E3" s="118"/>
      <c r="F3" s="87"/>
      <c r="G3" s="58"/>
      <c r="H3" s="22"/>
      <c r="I3" s="22"/>
    </row>
    <row r="4" spans="1:9" ht="15.75" thickBot="1" x14ac:dyDescent="0.3">
      <c r="A4" s="119" t="s">
        <v>51</v>
      </c>
      <c r="B4" s="120"/>
      <c r="C4" s="120"/>
      <c r="D4" s="120"/>
      <c r="E4" s="120"/>
      <c r="F4" s="88"/>
      <c r="G4" s="22"/>
      <c r="H4" s="22"/>
      <c r="I4" s="22"/>
    </row>
    <row r="5" spans="1:9" x14ac:dyDescent="0.25">
      <c r="A5" s="121" t="s">
        <v>0</v>
      </c>
      <c r="B5" s="123" t="s">
        <v>33</v>
      </c>
      <c r="C5" s="125" t="s">
        <v>34</v>
      </c>
      <c r="D5" s="126"/>
      <c r="E5" s="106" t="s">
        <v>35</v>
      </c>
      <c r="F5" s="107"/>
      <c r="G5" s="22"/>
      <c r="H5" s="22"/>
      <c r="I5" s="22"/>
    </row>
    <row r="6" spans="1:9" ht="15.75" thickBot="1" x14ac:dyDescent="0.3">
      <c r="A6" s="122"/>
      <c r="B6" s="124"/>
      <c r="C6" s="2" t="s">
        <v>36</v>
      </c>
      <c r="D6" s="3" t="s">
        <v>37</v>
      </c>
      <c r="E6" s="4" t="s">
        <v>38</v>
      </c>
      <c r="F6" s="4" t="s">
        <v>49</v>
      </c>
      <c r="G6" s="22"/>
      <c r="H6" s="22"/>
      <c r="I6" s="22"/>
    </row>
    <row r="7" spans="1:9" x14ac:dyDescent="0.25">
      <c r="A7" s="12" t="str">
        <f>ORÇAMENTO!C6</f>
        <v>1.0</v>
      </c>
      <c r="B7" s="13" t="str">
        <f>ORÇAMENTO!D6</f>
        <v>CANTEIRO DE OBRAS</v>
      </c>
      <c r="C7" s="14"/>
      <c r="D7" s="14"/>
      <c r="E7" s="65"/>
      <c r="F7" s="89"/>
      <c r="G7" s="22"/>
      <c r="H7" s="22"/>
      <c r="I7" s="22"/>
    </row>
    <row r="8" spans="1:9" x14ac:dyDescent="0.25">
      <c r="A8" s="108" t="str">
        <f>ORÇAMENTO!C7</f>
        <v>1.1</v>
      </c>
      <c r="B8" s="109" t="str">
        <f>ORÇAMENTO!D7</f>
        <v>CONTAINER DEPOSITO MAT 6,0X2,4M C/ BANH</v>
      </c>
      <c r="C8" s="110">
        <f>ORÇAMENTO!H7</f>
        <v>0</v>
      </c>
      <c r="D8" s="111" t="e">
        <f>C8/$C$26</f>
        <v>#DIV/0!</v>
      </c>
      <c r="E8" s="66"/>
      <c r="F8" s="90"/>
    </row>
    <row r="9" spans="1:9" x14ac:dyDescent="0.25">
      <c r="A9" s="108"/>
      <c r="B9" s="109"/>
      <c r="C9" s="110"/>
      <c r="D9" s="111"/>
      <c r="E9" s="67">
        <f>E8*C8</f>
        <v>0</v>
      </c>
      <c r="F9" s="90"/>
    </row>
    <row r="10" spans="1:9" x14ac:dyDescent="0.25">
      <c r="A10" s="108" t="str">
        <f>ORÇAMENTO!C8</f>
        <v>1.2</v>
      </c>
      <c r="B10" s="109" t="str">
        <f>ORÇAMENTO!D8</f>
        <v xml:space="preserve">PLACA OBRA </v>
      </c>
      <c r="C10" s="110">
        <f>ORÇAMENTO!H8</f>
        <v>0</v>
      </c>
      <c r="D10" s="111" t="e">
        <f>C10/$C$26</f>
        <v>#DIV/0!</v>
      </c>
      <c r="E10" s="66"/>
      <c r="F10" s="90"/>
    </row>
    <row r="11" spans="1:9" x14ac:dyDescent="0.25">
      <c r="A11" s="108"/>
      <c r="B11" s="109"/>
      <c r="C11" s="110"/>
      <c r="D11" s="111"/>
      <c r="E11" s="67">
        <f>E10*C10</f>
        <v>0</v>
      </c>
      <c r="F11" s="90"/>
    </row>
    <row r="12" spans="1:9" x14ac:dyDescent="0.25">
      <c r="A12" s="15" t="str">
        <f>ORÇAMENTO!C10</f>
        <v>2.0</v>
      </c>
      <c r="B12" s="16" t="str">
        <f>ORÇAMENTO!D10</f>
        <v>SERVIÇOS COMPLEMENTARES</v>
      </c>
      <c r="C12" s="17"/>
      <c r="D12" s="18"/>
      <c r="E12" s="68"/>
      <c r="F12" s="90"/>
    </row>
    <row r="13" spans="1:9" ht="24.75" customHeight="1" x14ac:dyDescent="0.25">
      <c r="A13" s="108" t="str">
        <f>ORÇAMENTO!C11</f>
        <v>2.1</v>
      </c>
      <c r="B13" s="109" t="str">
        <f>ORÇAMENTO!D11</f>
        <v>TRANSPORTE COM CAMINHÃO CARROCERIA COM GUINDAUTO (MUNCK), MOMENTO MÁXIMO DE CARGA 11,7 TM, EM VIA URBANA PAVIMENTADA, DMT ATÉ 30KM (UNIDADE: TXKM). AF_07/2020</v>
      </c>
      <c r="C13" s="110">
        <f>ORÇAMENTO!H11</f>
        <v>0</v>
      </c>
      <c r="D13" s="111" t="e">
        <f>C13/$C$26</f>
        <v>#DIV/0!</v>
      </c>
      <c r="E13" s="66"/>
      <c r="F13" s="90"/>
    </row>
    <row r="14" spans="1:9" ht="25.5" customHeight="1" x14ac:dyDescent="0.25">
      <c r="A14" s="108"/>
      <c r="B14" s="109"/>
      <c r="C14" s="110"/>
      <c r="D14" s="111"/>
      <c r="E14" s="67">
        <f>E13*C13</f>
        <v>0</v>
      </c>
      <c r="F14" s="90"/>
    </row>
    <row r="15" spans="1:9" ht="24.75" customHeight="1" x14ac:dyDescent="0.25">
      <c r="A15" s="108" t="str">
        <f>ORÇAMENTO!C12</f>
        <v>2.2</v>
      </c>
      <c r="B15" s="109" t="str">
        <f>ORÇAMENTO!D12</f>
        <v>GUINDAUTO HIDRÁULICO, CAPACIDADE MÁXIMA DE CARGA 6200 KG, MOMENTO MÁXIMO DE CARGA 11,7 TM, ALCANCE MÁXIMO HORIZONTAL 9,70 M, INCLUSIVE CAMINHÃO TOCO PBT 16.000 KG, POTÊNCIA DE 189 CV - DEPRECIAÇÃO. AF_06/2014</v>
      </c>
      <c r="C15" s="110">
        <f>ORÇAMENTO!H12</f>
        <v>0</v>
      </c>
      <c r="D15" s="111" t="e">
        <f>C15/$C$26</f>
        <v>#DIV/0!</v>
      </c>
      <c r="E15" s="66"/>
      <c r="F15" s="91"/>
    </row>
    <row r="16" spans="1:9" ht="33" customHeight="1" x14ac:dyDescent="0.25">
      <c r="A16" s="108"/>
      <c r="B16" s="109"/>
      <c r="C16" s="110"/>
      <c r="D16" s="111"/>
      <c r="E16" s="67">
        <f>E15*C15</f>
        <v>0</v>
      </c>
      <c r="F16" s="92">
        <f>F15*C15</f>
        <v>0</v>
      </c>
    </row>
    <row r="17" spans="1:7" x14ac:dyDescent="0.25">
      <c r="A17" s="15" t="str">
        <f>ORÇAMENTO!C14</f>
        <v>3.0</v>
      </c>
      <c r="B17" s="16" t="str">
        <f>ORÇAMENTO!D14</f>
        <v>INSTALAÇÕES</v>
      </c>
      <c r="C17" s="19"/>
      <c r="D17" s="18"/>
      <c r="E17" s="69"/>
      <c r="F17" s="90"/>
    </row>
    <row r="18" spans="1:7" x14ac:dyDescent="0.25">
      <c r="A18" s="108" t="str">
        <f>ORÇAMENTO!C15</f>
        <v>3.1</v>
      </c>
      <c r="B18" s="109" t="str">
        <f>ORÇAMENTO!D15</f>
        <v>FORNECIMENTO E INSTALAÇÃO DE TUBOS E CONEXOES EM ACO INOX Ø150</v>
      </c>
      <c r="C18" s="110">
        <f>ORÇAMENTO!H15</f>
        <v>0</v>
      </c>
      <c r="D18" s="111" t="e">
        <f>C18/$C$26</f>
        <v>#DIV/0!</v>
      </c>
      <c r="E18" s="66"/>
      <c r="F18" s="91"/>
    </row>
    <row r="19" spans="1:7" ht="26.25" customHeight="1" x14ac:dyDescent="0.25">
      <c r="A19" s="108"/>
      <c r="B19" s="109"/>
      <c r="C19" s="110"/>
      <c r="D19" s="111"/>
      <c r="E19" s="67">
        <f>E18*C18</f>
        <v>0</v>
      </c>
      <c r="F19" s="92">
        <f>F18*C18</f>
        <v>0</v>
      </c>
    </row>
    <row r="20" spans="1:7" x14ac:dyDescent="0.25">
      <c r="A20" s="108" t="str">
        <f>ORÇAMENTO!C16</f>
        <v>3.2</v>
      </c>
      <c r="B20" s="109" t="str">
        <f>ORÇAMENTO!D16</f>
        <v>FORNECIMENTO E INSTALAÇÃO DE TUBOS E CONEXOES EM ACO INOX Ø100</v>
      </c>
      <c r="C20" s="110">
        <f>ORÇAMENTO!H16</f>
        <v>0</v>
      </c>
      <c r="D20" s="111" t="e">
        <f>C20/$C$26</f>
        <v>#DIV/0!</v>
      </c>
      <c r="E20" s="66"/>
      <c r="F20" s="91"/>
    </row>
    <row r="21" spans="1:7" x14ac:dyDescent="0.25">
      <c r="A21" s="108"/>
      <c r="B21" s="109"/>
      <c r="C21" s="110"/>
      <c r="D21" s="111"/>
      <c r="E21" s="67">
        <f>E20*C20</f>
        <v>0</v>
      </c>
      <c r="F21" s="92">
        <f>F20*C20</f>
        <v>0</v>
      </c>
    </row>
    <row r="22" spans="1:7" x14ac:dyDescent="0.25">
      <c r="A22" s="108" t="s">
        <v>43</v>
      </c>
      <c r="B22" s="109" t="s">
        <v>42</v>
      </c>
      <c r="C22" s="110">
        <f>ORÇAMENTO!H17</f>
        <v>0</v>
      </c>
      <c r="D22" s="111" t="e">
        <f>C22/$C$26</f>
        <v>#DIV/0!</v>
      </c>
      <c r="E22" s="70"/>
      <c r="F22" s="91"/>
    </row>
    <row r="23" spans="1:7" x14ac:dyDescent="0.25">
      <c r="A23" s="108"/>
      <c r="B23" s="109"/>
      <c r="C23" s="110"/>
      <c r="D23" s="111"/>
      <c r="E23" s="67"/>
      <c r="F23" s="92">
        <f>F22*C22</f>
        <v>0</v>
      </c>
    </row>
    <row r="24" spans="1:7" x14ac:dyDescent="0.25">
      <c r="A24" s="108" t="str">
        <f>ORÇAMENTO!C17</f>
        <v>3.3</v>
      </c>
      <c r="B24" s="109" t="str">
        <f>ORÇAMENTO!D17</f>
        <v>FORNECIMENTO E INSTALAÇÃO DE TUBOS E CONEXOES EM ACO INOX Ø50</v>
      </c>
      <c r="C24" s="110">
        <f>ORÇAMENTO!H18</f>
        <v>0</v>
      </c>
      <c r="D24" s="111" t="e">
        <f>C24/$C$26</f>
        <v>#DIV/0!</v>
      </c>
      <c r="E24" s="66"/>
      <c r="F24" s="91"/>
    </row>
    <row r="25" spans="1:7" x14ac:dyDescent="0.25">
      <c r="A25" s="108"/>
      <c r="B25" s="109"/>
      <c r="C25" s="110"/>
      <c r="D25" s="111"/>
      <c r="E25" s="67">
        <f>E24*C24</f>
        <v>0</v>
      </c>
      <c r="F25" s="92">
        <f>F24*C24</f>
        <v>0</v>
      </c>
    </row>
    <row r="26" spans="1:7" ht="15.75" thickBot="1" x14ac:dyDescent="0.3">
      <c r="A26" s="115" t="s">
        <v>39</v>
      </c>
      <c r="B26" s="116"/>
      <c r="C26" s="24">
        <f>SUM(C8:C25)</f>
        <v>0</v>
      </c>
      <c r="D26" s="25" t="e">
        <f>ROUND(SUM(D8:D25),2)</f>
        <v>#DIV/0!</v>
      </c>
      <c r="E26" s="71"/>
      <c r="F26" s="93"/>
    </row>
    <row r="27" spans="1:7" x14ac:dyDescent="0.25">
      <c r="A27" s="129" t="s">
        <v>40</v>
      </c>
      <c r="B27" s="130"/>
      <c r="C27" s="130"/>
      <c r="D27" s="26" t="s">
        <v>36</v>
      </c>
      <c r="E27" s="27">
        <f>SUM(E9+E11+E14+E16+E19+E21+E25)</f>
        <v>0</v>
      </c>
      <c r="F27" s="94">
        <f>SUM(F9+F11+F14+F16+F19+F21+F23+F25)</f>
        <v>0</v>
      </c>
      <c r="G27" s="23">
        <f>SUM(E27:F27)</f>
        <v>0</v>
      </c>
    </row>
    <row r="28" spans="1:7" ht="15.75" thickBot="1" x14ac:dyDescent="0.3">
      <c r="A28" s="127" t="s">
        <v>41</v>
      </c>
      <c r="B28" s="128"/>
      <c r="C28" s="128"/>
      <c r="D28" s="28" t="s">
        <v>37</v>
      </c>
      <c r="E28" s="29" t="e">
        <f>E27/C26</f>
        <v>#DIV/0!</v>
      </c>
      <c r="F28" s="95" t="e">
        <f>F27/C26</f>
        <v>#DIV/0!</v>
      </c>
    </row>
  </sheetData>
  <mergeCells count="42">
    <mergeCell ref="A10:A11"/>
    <mergeCell ref="B10:B11"/>
    <mergeCell ref="C10:C11"/>
    <mergeCell ref="D10:D11"/>
    <mergeCell ref="A28:C28"/>
    <mergeCell ref="A27:C27"/>
    <mergeCell ref="A15:A16"/>
    <mergeCell ref="B15:B16"/>
    <mergeCell ref="C20:C21"/>
    <mergeCell ref="B20:B21"/>
    <mergeCell ref="A1:F1"/>
    <mergeCell ref="A26:B26"/>
    <mergeCell ref="A3:E3"/>
    <mergeCell ref="A4:E4"/>
    <mergeCell ref="A5:A6"/>
    <mergeCell ref="B5:B6"/>
    <mergeCell ref="C5:D5"/>
    <mergeCell ref="A24:A25"/>
    <mergeCell ref="B24:B25"/>
    <mergeCell ref="C24:C25"/>
    <mergeCell ref="D24:D25"/>
    <mergeCell ref="D20:D21"/>
    <mergeCell ref="A22:A23"/>
    <mergeCell ref="B22:B23"/>
    <mergeCell ref="C22:C23"/>
    <mergeCell ref="D22:D23"/>
    <mergeCell ref="E5:F5"/>
    <mergeCell ref="A18:A19"/>
    <mergeCell ref="A20:A21"/>
    <mergeCell ref="B18:B19"/>
    <mergeCell ref="C18:C19"/>
    <mergeCell ref="D18:D19"/>
    <mergeCell ref="C8:C9"/>
    <mergeCell ref="B8:B9"/>
    <mergeCell ref="C15:C16"/>
    <mergeCell ref="D15:D16"/>
    <mergeCell ref="D8:D9"/>
    <mergeCell ref="A8:A9"/>
    <mergeCell ref="D13:D14"/>
    <mergeCell ref="C13:C14"/>
    <mergeCell ref="B13:B14"/>
    <mergeCell ref="A13:A14"/>
  </mergeCells>
  <pageMargins left="1.1811023622047245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Martins</dc:creator>
  <cp:lastModifiedBy>Daiane Almeida</cp:lastModifiedBy>
  <cp:lastPrinted>2021-12-27T16:48:28Z</cp:lastPrinted>
  <dcterms:created xsi:type="dcterms:W3CDTF">2018-03-14T15:05:04Z</dcterms:created>
  <dcterms:modified xsi:type="dcterms:W3CDTF">2022-01-11T19:07:22Z</dcterms:modified>
</cp:coreProperties>
</file>